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00" yWindow="630" windowWidth="11010" windowHeight="8505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Лист1!$P$32</definedName>
    <definedName name="_xlnm.Print_Area" localSheetId="0">Лист1!$A$1:$P$32</definedName>
  </definedNames>
  <calcPr calcId="162913"/>
</workbook>
</file>

<file path=xl/calcChain.xml><?xml version="1.0" encoding="utf-8"?>
<calcChain xmlns="http://schemas.openxmlformats.org/spreadsheetml/2006/main">
  <c r="F11" i="1" l="1"/>
  <c r="F32" i="1"/>
  <c r="F30" i="1"/>
  <c r="F29" i="1"/>
  <c r="F27" i="1"/>
  <c r="F26" i="1"/>
  <c r="F24" i="1"/>
  <c r="F22" i="1"/>
  <c r="F19" i="1"/>
  <c r="F12" i="1"/>
  <c r="F13" i="1"/>
  <c r="F14" i="1"/>
  <c r="F15" i="1"/>
  <c r="F16" i="1"/>
  <c r="F17" i="1"/>
</calcChain>
</file>

<file path=xl/sharedStrings.xml><?xml version="1.0" encoding="utf-8"?>
<sst xmlns="http://schemas.openxmlformats.org/spreadsheetml/2006/main" count="102" uniqueCount="72">
  <si>
    <t>Приложение № 2</t>
  </si>
  <si>
    <t>к муниципальной программе</t>
  </si>
  <si>
    <t>«Развитие физической культуры и спорта</t>
  </si>
  <si>
    <t xml:space="preserve">в Прохладненском муниципальном районе КБР» </t>
  </si>
  <si>
    <t>СИСТЕМА ПРОГРАММНЫХ МЕРОПРИЯТИЙ</t>
  </si>
  <si>
    <t>№ п/п</t>
  </si>
  <si>
    <t>Всего</t>
  </si>
  <si>
    <t>2018 год</t>
  </si>
  <si>
    <t>2019 год</t>
  </si>
  <si>
    <t>2020 год</t>
  </si>
  <si>
    <t>2021 год</t>
  </si>
  <si>
    <t>2022 год</t>
  </si>
  <si>
    <t>2023 год</t>
  </si>
  <si>
    <t>I. Проведение муниципальных соревнований по видам спорта</t>
  </si>
  <si>
    <t>Чемпионат муниципалитета по гиревому спорту</t>
  </si>
  <si>
    <t>ОСПФКиС</t>
  </si>
  <si>
    <t>Ежегодно апрель</t>
  </si>
  <si>
    <t>Бюджет Прохлад-ненского района</t>
  </si>
  <si>
    <t>Повышение мастерства сельских гиревиков</t>
  </si>
  <si>
    <t>Чемпионат муниципалитета по перетягиванию каната</t>
  </si>
  <si>
    <t>Ежегодно июнь</t>
  </si>
  <si>
    <t>Повышение мастерства сельских атлетов-канатчиков</t>
  </si>
  <si>
    <t>Чемпионат муниципалитета по триатлону</t>
  </si>
  <si>
    <t>Ежегодно июль</t>
  </si>
  <si>
    <t>Повышение мастерства сельских триатлетов</t>
  </si>
  <si>
    <t>Чемпионат муниципалитета по армспорту</t>
  </si>
  <si>
    <t>Ежегодно сентябрь</t>
  </si>
  <si>
    <t>Повышение мастерства сельских армрестлеров</t>
  </si>
  <si>
    <t>Чемпионат муниципалитета по волейболу (мужчины, женщины)</t>
  </si>
  <si>
    <t>Ежегодно октябрь</t>
  </si>
  <si>
    <t>Повышение мастерства сельских волейболистов</t>
  </si>
  <si>
    <t>Чемпионат муниципалитета по пулевой стрельбе</t>
  </si>
  <si>
    <t>Ежегодно ноябрь</t>
  </si>
  <si>
    <t>Повышение мастерства сельских стрелков</t>
  </si>
  <si>
    <t>Чемпионат муниципалитета по настольному теннису</t>
  </si>
  <si>
    <t>Повышение мастерства сельских теннисистов</t>
  </si>
  <si>
    <t>II. Проведение комплексных спортивных праздников и акций гражданско-патриотической направленности</t>
  </si>
  <si>
    <t>Весенняя спартакиада молодежи призывного возраста</t>
  </si>
  <si>
    <t>Подготовка призывников к службе в Вооруженных силах России</t>
  </si>
  <si>
    <t>Зимний фестиваль ВФСК «Готов к труду и обороне»</t>
  </si>
  <si>
    <t>Ежегодно</t>
  </si>
  <si>
    <t>февраль</t>
  </si>
  <si>
    <t>Бюджет Прохлад--ненского района</t>
  </si>
  <si>
    <t>Пропаганда здорового образа жизни</t>
  </si>
  <si>
    <t>Летний фестиваль ВФСК «Готов к труду и обороне»</t>
  </si>
  <si>
    <t>Ежегодно май-июнь</t>
  </si>
  <si>
    <t>Региональный культурно-спортивный праздник, посвященный памяти полного кавалера ордена Славы И.Ф.Радченко</t>
  </si>
  <si>
    <t>Ежегодно май</t>
  </si>
  <si>
    <t>00.0</t>
  </si>
  <si>
    <t>Увековечивание памяти героя, патриотическое воспитание населения</t>
  </si>
  <si>
    <t>Смотр – конкурс на лучшую постановку спортивно-массовой работы в Прохладненском муниципальном районе</t>
  </si>
  <si>
    <t>Декабрь 2019  год</t>
  </si>
  <si>
    <t>Поступательное развитие массового спорта и поощрение лучших ко-манд и спортсменов муниципалитета</t>
  </si>
  <si>
    <t>III. Награждение победителей и призеров сельских спортивных игр и лауреатов спортивного сезона</t>
  </si>
  <si>
    <t>Ежегодно декабрь</t>
  </si>
  <si>
    <t>Поощрение КФК и ведущих спортсменов сельских поселений муниципалитета</t>
  </si>
  <si>
    <t>Реализация муниципальных функций в сфере физической культуры и спорта</t>
  </si>
  <si>
    <t>Наименование мероприятия</t>
  </si>
  <si>
    <t>Источники финансирования</t>
  </si>
  <si>
    <t>Объем финансирования (тысяч рублей)</t>
  </si>
  <si>
    <t>Ожидаемые результаты</t>
  </si>
  <si>
    <t>2024 год</t>
  </si>
  <si>
    <t>Исполнитель</t>
  </si>
  <si>
    <t>Сроки исполнения 2018-2024 годы</t>
  </si>
  <si>
    <t>2025 год</t>
  </si>
  <si>
    <t>2018-2025 годы</t>
  </si>
  <si>
    <t>2018-20254 годы</t>
  </si>
  <si>
    <t>Сельские спортивные игры Прохладненского муниципального района</t>
  </si>
  <si>
    <t>Подготовка спортивного резерва</t>
  </si>
  <si>
    <t>Содержание отдела социальной политики, физической культуры и спорта</t>
  </si>
  <si>
    <t>2026 год</t>
  </si>
  <si>
    <t>Обеспечение реализации мун. функций в сфере физической культуры и спорта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</si>
</sst>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Calibri"/>
      <family val="2"/>
      <charset val="204"/>
      <scheme val="minor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4" fontId="2" fillId="0" borderId="0" xfId="0" applyNumberFormat="1" applyFont="1"/>
    <xf numFmtId="4" fontId="1" fillId="0" borderId="1" xfId="0" applyNumberFormat="1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justify" vertical="top" wrapText="1"/>
    </xf>
    <xf numFmtId="4" fontId="6" fillId="2" borderId="0" xfId="0" applyNumberFormat="1" applyFont="1" applyFill="1" applyAlignment="1">
      <alignment horizontal="center"/>
    </xf>
    <xf numFmtId="4" fontId="7" fillId="2" borderId="7" xfId="0" applyNumberFormat="1" applyFont="1" applyFill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center" vertical="top" wrapText="1"/>
    </xf>
    <xf numFmtId="4" fontId="6" fillId="2" borderId="0" xfId="0" applyNumberFormat="1" applyFont="1" applyFill="1"/>
    <xf numFmtId="0" fontId="1" fillId="0" borderId="1" xfId="0" applyFont="1" applyBorder="1" applyAlignment="1">
      <alignment horizontal="left" vertical="top" wrapText="1"/>
    </xf>
    <xf numFmtId="4" fontId="7" fillId="2" borderId="1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4"/>
  <sheetViews>
    <sheetView tabSelected="1" topLeftCell="A25" zoomScale="110" zoomScaleNormal="110" workbookViewId="0">
      <selection activeCell="G32" sqref="G32:O32"/>
    </sheetView>
  </sheetViews>
  <sheetFormatPr defaultColWidth="8.85546875" defaultRowHeight="12" x14ac:dyDescent="0.2"/>
  <cols>
    <col min="1" max="1" width="2.85546875" style="2" customWidth="1"/>
    <col min="2" max="2" width="14.7109375" style="2" customWidth="1"/>
    <col min="3" max="3" width="10.28515625" style="2" customWidth="1"/>
    <col min="4" max="4" width="8.28515625" style="2" customWidth="1"/>
    <col min="5" max="5" width="8.7109375" style="2" customWidth="1"/>
    <col min="6" max="6" width="9.140625" style="7" customWidth="1"/>
    <col min="7" max="10" width="8.42578125" style="7" customWidth="1"/>
    <col min="11" max="11" width="8.42578125" style="16" customWidth="1"/>
    <col min="12" max="15" width="8.42578125" style="11" customWidth="1"/>
    <col min="16" max="16" width="15.140625" style="2" customWidth="1"/>
    <col min="17" max="16384" width="8.85546875" style="2"/>
  </cols>
  <sheetData>
    <row r="1" spans="1:16" x14ac:dyDescent="0.2">
      <c r="A1" s="1"/>
      <c r="P1" s="1" t="s">
        <v>0</v>
      </c>
    </row>
    <row r="2" spans="1:16" x14ac:dyDescent="0.2">
      <c r="A2" s="1"/>
      <c r="P2" s="1" t="s">
        <v>1</v>
      </c>
    </row>
    <row r="3" spans="1:16" x14ac:dyDescent="0.2">
      <c r="A3" s="1"/>
      <c r="P3" s="1" t="s">
        <v>2</v>
      </c>
    </row>
    <row r="4" spans="1:16" x14ac:dyDescent="0.2">
      <c r="A4" s="1"/>
      <c r="P4" s="1" t="s">
        <v>3</v>
      </c>
    </row>
    <row r="5" spans="1:16" x14ac:dyDescent="0.2">
      <c r="A5" s="3"/>
    </row>
    <row r="6" spans="1:16" x14ac:dyDescent="0.2">
      <c r="A6" s="24" t="s">
        <v>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</row>
    <row r="7" spans="1:16" x14ac:dyDescent="0.2">
      <c r="A7" s="4"/>
    </row>
    <row r="8" spans="1:16" ht="26.45" customHeight="1" x14ac:dyDescent="0.2">
      <c r="A8" s="31" t="s">
        <v>5</v>
      </c>
      <c r="B8" s="25" t="s">
        <v>57</v>
      </c>
      <c r="C8" s="31" t="s">
        <v>62</v>
      </c>
      <c r="D8" s="22" t="s">
        <v>63</v>
      </c>
      <c r="E8" s="22" t="s">
        <v>58</v>
      </c>
      <c r="F8" s="8"/>
      <c r="G8" s="31" t="s">
        <v>59</v>
      </c>
      <c r="H8" s="31"/>
      <c r="I8" s="31"/>
      <c r="J8" s="31"/>
      <c r="K8" s="31"/>
      <c r="L8" s="31"/>
      <c r="M8" s="12"/>
      <c r="N8" s="12"/>
      <c r="O8" s="12"/>
      <c r="P8" s="22" t="s">
        <v>60</v>
      </c>
    </row>
    <row r="9" spans="1:16" ht="22.15" customHeight="1" x14ac:dyDescent="0.2">
      <c r="A9" s="31"/>
      <c r="B9" s="26"/>
      <c r="C9" s="31"/>
      <c r="D9" s="23"/>
      <c r="E9" s="23"/>
      <c r="F9" s="8" t="s">
        <v>6</v>
      </c>
      <c r="G9" s="8" t="s">
        <v>7</v>
      </c>
      <c r="H9" s="8" t="s">
        <v>8</v>
      </c>
      <c r="I9" s="8" t="s">
        <v>9</v>
      </c>
      <c r="J9" s="8" t="s">
        <v>10</v>
      </c>
      <c r="K9" s="15" t="s">
        <v>11</v>
      </c>
      <c r="L9" s="13" t="s">
        <v>12</v>
      </c>
      <c r="M9" s="13" t="s">
        <v>61</v>
      </c>
      <c r="N9" s="18" t="s">
        <v>64</v>
      </c>
      <c r="O9" s="18" t="s">
        <v>70</v>
      </c>
      <c r="P9" s="23"/>
    </row>
    <row r="10" spans="1:16" x14ac:dyDescent="0.2">
      <c r="A10" s="19" t="s">
        <v>13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1"/>
    </row>
    <row r="11" spans="1:16" ht="49.9" customHeight="1" x14ac:dyDescent="0.2">
      <c r="A11" s="5">
        <v>1</v>
      </c>
      <c r="B11" s="6" t="s">
        <v>14</v>
      </c>
      <c r="C11" s="5" t="s">
        <v>15</v>
      </c>
      <c r="D11" s="5" t="s">
        <v>16</v>
      </c>
      <c r="E11" s="6" t="s">
        <v>17</v>
      </c>
      <c r="F11" s="8">
        <f>SUM(G11:O11)</f>
        <v>58.82</v>
      </c>
      <c r="G11" s="8">
        <v>9</v>
      </c>
      <c r="H11" s="8">
        <v>4.82</v>
      </c>
      <c r="I11" s="9">
        <v>9</v>
      </c>
      <c r="J11" s="9">
        <v>0</v>
      </c>
      <c r="K11" s="15">
        <v>9</v>
      </c>
      <c r="L11" s="13">
        <v>0</v>
      </c>
      <c r="M11" s="13">
        <v>9</v>
      </c>
      <c r="N11" s="18">
        <v>9</v>
      </c>
      <c r="O11" s="13">
        <v>9</v>
      </c>
      <c r="P11" s="6" t="s">
        <v>18</v>
      </c>
    </row>
    <row r="12" spans="1:16" ht="48" x14ac:dyDescent="0.2">
      <c r="A12" s="5">
        <v>2</v>
      </c>
      <c r="B12" s="6" t="s">
        <v>19</v>
      </c>
      <c r="C12" s="5" t="s">
        <v>15</v>
      </c>
      <c r="D12" s="5" t="s">
        <v>20</v>
      </c>
      <c r="E12" s="6" t="s">
        <v>17</v>
      </c>
      <c r="F12" s="8">
        <f t="shared" ref="F12:F17" si="0">SUM(G12:O12)</f>
        <v>55.65</v>
      </c>
      <c r="G12" s="8">
        <v>8</v>
      </c>
      <c r="H12" s="8">
        <v>7.65</v>
      </c>
      <c r="I12" s="9">
        <v>8</v>
      </c>
      <c r="J12" s="9">
        <v>0</v>
      </c>
      <c r="K12" s="15">
        <v>8</v>
      </c>
      <c r="L12" s="13">
        <v>0</v>
      </c>
      <c r="M12" s="13">
        <v>8</v>
      </c>
      <c r="N12" s="18">
        <v>8</v>
      </c>
      <c r="O12" s="13">
        <v>8</v>
      </c>
      <c r="P12" s="6" t="s">
        <v>21</v>
      </c>
    </row>
    <row r="13" spans="1:16" ht="49.15" customHeight="1" x14ac:dyDescent="0.2">
      <c r="A13" s="5">
        <v>3</v>
      </c>
      <c r="B13" s="6" t="s">
        <v>22</v>
      </c>
      <c r="C13" s="5" t="s">
        <v>15</v>
      </c>
      <c r="D13" s="5" t="s">
        <v>23</v>
      </c>
      <c r="E13" s="6" t="s">
        <v>17</v>
      </c>
      <c r="F13" s="8">
        <f t="shared" si="0"/>
        <v>35</v>
      </c>
      <c r="G13" s="8">
        <v>5</v>
      </c>
      <c r="H13" s="8">
        <v>5</v>
      </c>
      <c r="I13" s="9">
        <v>5</v>
      </c>
      <c r="J13" s="9">
        <v>0</v>
      </c>
      <c r="K13" s="15">
        <v>5</v>
      </c>
      <c r="L13" s="13">
        <v>0</v>
      </c>
      <c r="M13" s="13">
        <v>5</v>
      </c>
      <c r="N13" s="18">
        <v>5</v>
      </c>
      <c r="O13" s="13">
        <v>5</v>
      </c>
      <c r="P13" s="6" t="s">
        <v>24</v>
      </c>
    </row>
    <row r="14" spans="1:16" ht="49.9" customHeight="1" x14ac:dyDescent="0.2">
      <c r="A14" s="5">
        <v>4</v>
      </c>
      <c r="B14" s="6" t="s">
        <v>25</v>
      </c>
      <c r="C14" s="5" t="s">
        <v>15</v>
      </c>
      <c r="D14" s="5" t="s">
        <v>26</v>
      </c>
      <c r="E14" s="6" t="s">
        <v>17</v>
      </c>
      <c r="F14" s="8">
        <f t="shared" si="0"/>
        <v>59.120000000000005</v>
      </c>
      <c r="G14" s="8">
        <v>9</v>
      </c>
      <c r="H14" s="8">
        <v>5.12</v>
      </c>
      <c r="I14" s="9">
        <v>9</v>
      </c>
      <c r="J14" s="9">
        <v>0</v>
      </c>
      <c r="K14" s="15">
        <v>9</v>
      </c>
      <c r="L14" s="13">
        <v>0</v>
      </c>
      <c r="M14" s="13">
        <v>9</v>
      </c>
      <c r="N14" s="18">
        <v>9</v>
      </c>
      <c r="O14" s="13">
        <v>9</v>
      </c>
      <c r="P14" s="6" t="s">
        <v>27</v>
      </c>
    </row>
    <row r="15" spans="1:16" ht="60" x14ac:dyDescent="0.2">
      <c r="A15" s="5">
        <v>5</v>
      </c>
      <c r="B15" s="6" t="s">
        <v>28</v>
      </c>
      <c r="C15" s="5" t="s">
        <v>15</v>
      </c>
      <c r="D15" s="5" t="s">
        <v>29</v>
      </c>
      <c r="E15" s="6" t="s">
        <v>17</v>
      </c>
      <c r="F15" s="8">
        <f t="shared" si="0"/>
        <v>73.14</v>
      </c>
      <c r="G15" s="8">
        <v>10</v>
      </c>
      <c r="H15" s="8">
        <v>3.14</v>
      </c>
      <c r="I15" s="9">
        <v>10</v>
      </c>
      <c r="J15" s="9">
        <v>0</v>
      </c>
      <c r="K15" s="15">
        <v>10</v>
      </c>
      <c r="L15" s="13">
        <v>10</v>
      </c>
      <c r="M15" s="13">
        <v>10</v>
      </c>
      <c r="N15" s="18">
        <v>10</v>
      </c>
      <c r="O15" s="13">
        <v>10</v>
      </c>
      <c r="P15" s="6" t="s">
        <v>30</v>
      </c>
    </row>
    <row r="16" spans="1:16" ht="46.9" customHeight="1" x14ac:dyDescent="0.2">
      <c r="A16" s="5">
        <v>6</v>
      </c>
      <c r="B16" s="6" t="s">
        <v>31</v>
      </c>
      <c r="C16" s="5" t="s">
        <v>15</v>
      </c>
      <c r="D16" s="5" t="s">
        <v>32</v>
      </c>
      <c r="E16" s="6" t="s">
        <v>17</v>
      </c>
      <c r="F16" s="8">
        <f t="shared" si="0"/>
        <v>27.33</v>
      </c>
      <c r="G16" s="8">
        <v>4</v>
      </c>
      <c r="H16" s="8">
        <v>3.33</v>
      </c>
      <c r="I16" s="9">
        <v>4</v>
      </c>
      <c r="J16" s="9">
        <v>0</v>
      </c>
      <c r="K16" s="15">
        <v>4</v>
      </c>
      <c r="L16" s="13">
        <v>0</v>
      </c>
      <c r="M16" s="13">
        <v>4</v>
      </c>
      <c r="N16" s="18">
        <v>4</v>
      </c>
      <c r="O16" s="13">
        <v>4</v>
      </c>
      <c r="P16" s="6" t="s">
        <v>33</v>
      </c>
    </row>
    <row r="17" spans="1:26" ht="48" x14ac:dyDescent="0.2">
      <c r="A17" s="5">
        <v>7</v>
      </c>
      <c r="B17" s="6" t="s">
        <v>34</v>
      </c>
      <c r="C17" s="5" t="s">
        <v>15</v>
      </c>
      <c r="D17" s="5" t="s">
        <v>32</v>
      </c>
      <c r="E17" s="6" t="s">
        <v>17</v>
      </c>
      <c r="F17" s="8">
        <f t="shared" si="0"/>
        <v>27.33</v>
      </c>
      <c r="G17" s="8">
        <v>4</v>
      </c>
      <c r="H17" s="8">
        <v>3.33</v>
      </c>
      <c r="I17" s="9">
        <v>4</v>
      </c>
      <c r="J17" s="9">
        <v>0</v>
      </c>
      <c r="K17" s="15">
        <v>4</v>
      </c>
      <c r="L17" s="13">
        <v>0</v>
      </c>
      <c r="M17" s="13">
        <v>4</v>
      </c>
      <c r="N17" s="18">
        <v>4</v>
      </c>
      <c r="O17" s="13">
        <v>4</v>
      </c>
      <c r="P17" s="6" t="s">
        <v>35</v>
      </c>
    </row>
    <row r="18" spans="1:26" x14ac:dyDescent="0.2">
      <c r="A18" s="19" t="s">
        <v>36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1"/>
    </row>
    <row r="19" spans="1:26" x14ac:dyDescent="0.2">
      <c r="A19" s="31">
        <v>8</v>
      </c>
      <c r="B19" s="30" t="s">
        <v>37</v>
      </c>
      <c r="C19" s="34" t="s">
        <v>15</v>
      </c>
      <c r="D19" s="31" t="s">
        <v>16</v>
      </c>
      <c r="E19" s="30" t="s">
        <v>17</v>
      </c>
      <c r="F19" s="27">
        <f>SUM(G19:O21)</f>
        <v>12.34</v>
      </c>
      <c r="G19" s="27">
        <v>1.6</v>
      </c>
      <c r="H19" s="27">
        <v>0.74</v>
      </c>
      <c r="I19" s="28">
        <v>2</v>
      </c>
      <c r="J19" s="28">
        <v>0</v>
      </c>
      <c r="K19" s="29">
        <v>2</v>
      </c>
      <c r="L19" s="29">
        <v>0</v>
      </c>
      <c r="M19" s="29">
        <v>2</v>
      </c>
      <c r="N19" s="29">
        <v>2</v>
      </c>
      <c r="O19" s="29">
        <v>2</v>
      </c>
      <c r="P19" s="30" t="s">
        <v>38</v>
      </c>
    </row>
    <row r="20" spans="1:26" x14ac:dyDescent="0.2">
      <c r="A20" s="31"/>
      <c r="B20" s="30"/>
      <c r="C20" s="34"/>
      <c r="D20" s="31"/>
      <c r="E20" s="30"/>
      <c r="F20" s="27"/>
      <c r="G20" s="27"/>
      <c r="H20" s="27"/>
      <c r="I20" s="28"/>
      <c r="J20" s="28"/>
      <c r="K20" s="29"/>
      <c r="L20" s="29"/>
      <c r="M20" s="29"/>
      <c r="N20" s="29"/>
      <c r="O20" s="29"/>
      <c r="P20" s="30"/>
    </row>
    <row r="21" spans="1:26" ht="37.15" customHeight="1" x14ac:dyDescent="0.2">
      <c r="A21" s="31"/>
      <c r="B21" s="30"/>
      <c r="C21" s="34"/>
      <c r="D21" s="31"/>
      <c r="E21" s="30"/>
      <c r="F21" s="27"/>
      <c r="G21" s="27"/>
      <c r="H21" s="27"/>
      <c r="I21" s="28"/>
      <c r="J21" s="28"/>
      <c r="K21" s="29"/>
      <c r="L21" s="29"/>
      <c r="M21" s="29"/>
      <c r="N21" s="29"/>
      <c r="O21" s="29"/>
      <c r="P21" s="30"/>
    </row>
    <row r="22" spans="1:26" x14ac:dyDescent="0.2">
      <c r="A22" s="31">
        <v>9</v>
      </c>
      <c r="B22" s="30" t="s">
        <v>39</v>
      </c>
      <c r="C22" s="34" t="s">
        <v>15</v>
      </c>
      <c r="D22" s="5" t="s">
        <v>40</v>
      </c>
      <c r="E22" s="30" t="s">
        <v>42</v>
      </c>
      <c r="F22" s="27">
        <f>SUM(G22:O23)</f>
        <v>48.65</v>
      </c>
      <c r="G22" s="27">
        <v>7</v>
      </c>
      <c r="H22" s="27">
        <v>6.65</v>
      </c>
      <c r="I22" s="28">
        <v>7</v>
      </c>
      <c r="J22" s="28">
        <v>0</v>
      </c>
      <c r="K22" s="29">
        <v>7</v>
      </c>
      <c r="L22" s="29">
        <v>0</v>
      </c>
      <c r="M22" s="29">
        <v>7</v>
      </c>
      <c r="N22" s="29">
        <v>7</v>
      </c>
      <c r="O22" s="29">
        <v>7</v>
      </c>
      <c r="P22" s="30" t="s">
        <v>43</v>
      </c>
    </row>
    <row r="23" spans="1:26" ht="27.6" customHeight="1" x14ac:dyDescent="0.2">
      <c r="A23" s="31"/>
      <c r="B23" s="30"/>
      <c r="C23" s="34"/>
      <c r="D23" s="5" t="s">
        <v>41</v>
      </c>
      <c r="E23" s="30"/>
      <c r="F23" s="27"/>
      <c r="G23" s="27"/>
      <c r="H23" s="27"/>
      <c r="I23" s="28"/>
      <c r="J23" s="28"/>
      <c r="K23" s="29"/>
      <c r="L23" s="29"/>
      <c r="M23" s="29"/>
      <c r="N23" s="29"/>
      <c r="O23" s="29"/>
      <c r="P23" s="30"/>
    </row>
    <row r="24" spans="1:26" x14ac:dyDescent="0.2">
      <c r="A24" s="31">
        <v>10</v>
      </c>
      <c r="B24" s="30" t="s">
        <v>44</v>
      </c>
      <c r="C24" s="31" t="s">
        <v>15</v>
      </c>
      <c r="D24" s="31" t="s">
        <v>45</v>
      </c>
      <c r="E24" s="30" t="s">
        <v>17</v>
      </c>
      <c r="F24" s="27">
        <f>SUM(G24:O25)</f>
        <v>46.54</v>
      </c>
      <c r="G24" s="27">
        <v>7</v>
      </c>
      <c r="H24" s="27">
        <v>4.54</v>
      </c>
      <c r="I24" s="28">
        <v>7</v>
      </c>
      <c r="J24" s="28">
        <v>0</v>
      </c>
      <c r="K24" s="29">
        <v>7</v>
      </c>
      <c r="L24" s="29">
        <v>0</v>
      </c>
      <c r="M24" s="29">
        <v>7</v>
      </c>
      <c r="N24" s="29">
        <v>7</v>
      </c>
      <c r="O24" s="29">
        <v>7</v>
      </c>
      <c r="P24" s="30" t="s">
        <v>43</v>
      </c>
    </row>
    <row r="25" spans="1:26" ht="27" customHeight="1" x14ac:dyDescent="0.2">
      <c r="A25" s="31"/>
      <c r="B25" s="30"/>
      <c r="C25" s="31"/>
      <c r="D25" s="31"/>
      <c r="E25" s="30"/>
      <c r="F25" s="27"/>
      <c r="G25" s="27"/>
      <c r="H25" s="27"/>
      <c r="I25" s="28"/>
      <c r="J25" s="28"/>
      <c r="K25" s="29"/>
      <c r="L25" s="29"/>
      <c r="M25" s="29"/>
      <c r="N25" s="29"/>
      <c r="O25" s="29"/>
      <c r="P25" s="30"/>
    </row>
    <row r="26" spans="1:26" ht="106.9" customHeight="1" x14ac:dyDescent="0.2">
      <c r="A26" s="5">
        <v>11</v>
      </c>
      <c r="B26" s="6" t="s">
        <v>46</v>
      </c>
      <c r="C26" s="5" t="s">
        <v>15</v>
      </c>
      <c r="D26" s="5" t="s">
        <v>47</v>
      </c>
      <c r="E26" s="6" t="s">
        <v>17</v>
      </c>
      <c r="F26" s="8">
        <f>SUM(G26:O26)</f>
        <v>37.5</v>
      </c>
      <c r="G26" s="8" t="s">
        <v>48</v>
      </c>
      <c r="H26" s="8">
        <v>37.5</v>
      </c>
      <c r="I26" s="9">
        <v>0</v>
      </c>
      <c r="J26" s="9">
        <v>0</v>
      </c>
      <c r="K26" s="15">
        <v>0</v>
      </c>
      <c r="L26" s="13">
        <v>0</v>
      </c>
      <c r="M26" s="13">
        <v>0</v>
      </c>
      <c r="N26" s="18">
        <v>0</v>
      </c>
      <c r="O26" s="13">
        <v>0</v>
      </c>
      <c r="P26" s="6" t="s">
        <v>49</v>
      </c>
    </row>
    <row r="27" spans="1:26" ht="99" customHeight="1" x14ac:dyDescent="0.2">
      <c r="A27" s="5">
        <v>12</v>
      </c>
      <c r="B27" s="6" t="s">
        <v>50</v>
      </c>
      <c r="C27" s="5" t="s">
        <v>15</v>
      </c>
      <c r="D27" s="5" t="s">
        <v>51</v>
      </c>
      <c r="E27" s="6" t="s">
        <v>17</v>
      </c>
      <c r="F27" s="8">
        <f>SUM(G27:O27)</f>
        <v>48.75</v>
      </c>
      <c r="G27" s="8">
        <v>0</v>
      </c>
      <c r="H27" s="8">
        <v>48.75</v>
      </c>
      <c r="I27" s="9">
        <v>0</v>
      </c>
      <c r="J27" s="9">
        <v>0</v>
      </c>
      <c r="K27" s="15">
        <v>0</v>
      </c>
      <c r="L27" s="13">
        <v>0</v>
      </c>
      <c r="M27" s="13">
        <v>0</v>
      </c>
      <c r="N27" s="18">
        <v>0</v>
      </c>
      <c r="O27" s="13">
        <v>0</v>
      </c>
      <c r="P27" s="6" t="s">
        <v>52</v>
      </c>
    </row>
    <row r="28" spans="1:26" x14ac:dyDescent="0.2">
      <c r="A28" s="19" t="s">
        <v>53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1"/>
    </row>
    <row r="29" spans="1:26" ht="61.9" customHeight="1" x14ac:dyDescent="0.2">
      <c r="A29" s="5">
        <v>13</v>
      </c>
      <c r="B29" s="17" t="s">
        <v>67</v>
      </c>
      <c r="C29" s="5" t="s">
        <v>15</v>
      </c>
      <c r="D29" s="5" t="s">
        <v>54</v>
      </c>
      <c r="E29" s="6" t="s">
        <v>17</v>
      </c>
      <c r="F29" s="8">
        <f>SUM(G29:O29)</f>
        <v>216.93</v>
      </c>
      <c r="G29" s="8">
        <v>35</v>
      </c>
      <c r="H29" s="8">
        <v>6.93</v>
      </c>
      <c r="I29" s="9">
        <v>35</v>
      </c>
      <c r="J29" s="9">
        <v>0</v>
      </c>
      <c r="K29" s="15">
        <v>35</v>
      </c>
      <c r="L29" s="13">
        <v>0</v>
      </c>
      <c r="M29" s="13">
        <v>35</v>
      </c>
      <c r="N29" s="18">
        <v>35</v>
      </c>
      <c r="O29" s="13">
        <v>35</v>
      </c>
      <c r="P29" s="6" t="s">
        <v>55</v>
      </c>
      <c r="Q29" s="7"/>
      <c r="R29" s="7"/>
      <c r="S29" s="7"/>
    </row>
    <row r="30" spans="1:26" ht="36" customHeight="1" x14ac:dyDescent="0.2">
      <c r="A30" s="31">
        <v>14</v>
      </c>
      <c r="B30" s="32" t="s">
        <v>68</v>
      </c>
      <c r="C30" s="31" t="s">
        <v>15</v>
      </c>
      <c r="D30" s="31" t="s">
        <v>65</v>
      </c>
      <c r="E30" s="31" t="s">
        <v>17</v>
      </c>
      <c r="F30" s="27">
        <f>SUM(G30:O31)</f>
        <v>208796.21999999997</v>
      </c>
      <c r="G30" s="27">
        <v>3255</v>
      </c>
      <c r="H30" s="27">
        <v>18315.64</v>
      </c>
      <c r="I30" s="27">
        <v>17838.560000000001</v>
      </c>
      <c r="J30" s="27">
        <v>19963.89</v>
      </c>
      <c r="K30" s="29">
        <v>25463.09</v>
      </c>
      <c r="L30" s="29">
        <v>29079.1</v>
      </c>
      <c r="M30" s="29">
        <v>34606.839999999997</v>
      </c>
      <c r="N30" s="29">
        <v>30337.05</v>
      </c>
      <c r="O30" s="29">
        <v>29937.05</v>
      </c>
      <c r="P30" s="30" t="s">
        <v>71</v>
      </c>
    </row>
    <row r="31" spans="1:26" ht="12" customHeight="1" x14ac:dyDescent="0.2">
      <c r="A31" s="31"/>
      <c r="B31" s="33"/>
      <c r="C31" s="31"/>
      <c r="D31" s="31"/>
      <c r="E31" s="31"/>
      <c r="F31" s="27"/>
      <c r="G31" s="27"/>
      <c r="H31" s="27"/>
      <c r="I31" s="27"/>
      <c r="J31" s="27"/>
      <c r="K31" s="29"/>
      <c r="L31" s="29"/>
      <c r="M31" s="29"/>
      <c r="N31" s="29"/>
      <c r="O31" s="29"/>
      <c r="P31" s="30"/>
    </row>
    <row r="32" spans="1:26" ht="72" x14ac:dyDescent="0.2">
      <c r="A32" s="5">
        <v>15</v>
      </c>
      <c r="B32" s="17" t="s">
        <v>69</v>
      </c>
      <c r="C32" s="5" t="s">
        <v>15</v>
      </c>
      <c r="D32" s="14" t="s">
        <v>66</v>
      </c>
      <c r="E32" s="5" t="s">
        <v>17</v>
      </c>
      <c r="F32" s="8">
        <f>SUM(G32:O32)</f>
        <v>16846.07</v>
      </c>
      <c r="G32" s="10">
        <v>1381.3</v>
      </c>
      <c r="H32" s="8">
        <v>1756.7</v>
      </c>
      <c r="I32" s="8">
        <v>1875.31</v>
      </c>
      <c r="J32" s="8">
        <v>1802.68</v>
      </c>
      <c r="K32" s="15">
        <v>1962.34</v>
      </c>
      <c r="L32" s="13">
        <v>2031.3</v>
      </c>
      <c r="M32" s="13">
        <v>2272.54</v>
      </c>
      <c r="N32" s="18">
        <v>1881.95</v>
      </c>
      <c r="O32" s="13">
        <v>1881.95</v>
      </c>
      <c r="P32" s="6" t="s">
        <v>56</v>
      </c>
      <c r="Q32" s="7"/>
      <c r="R32" s="7"/>
      <c r="S32" s="7"/>
      <c r="T32" s="7"/>
      <c r="U32" s="7"/>
      <c r="V32" s="7"/>
      <c r="W32" s="7"/>
      <c r="X32" s="7"/>
      <c r="Y32" s="7"/>
      <c r="Z32" s="7"/>
    </row>
    <row r="34" spans="11:15" x14ac:dyDescent="0.2">
      <c r="K34" s="7"/>
      <c r="L34" s="7"/>
      <c r="M34" s="7"/>
      <c r="N34" s="7"/>
      <c r="O34" s="7"/>
    </row>
  </sheetData>
  <mergeCells count="74">
    <mergeCell ref="F19:F21"/>
    <mergeCell ref="G8:L8"/>
    <mergeCell ref="A8:A9"/>
    <mergeCell ref="C8:C9"/>
    <mergeCell ref="O19:O21"/>
    <mergeCell ref="A19:A21"/>
    <mergeCell ref="B19:B21"/>
    <mergeCell ref="C19:C21"/>
    <mergeCell ref="D19:D21"/>
    <mergeCell ref="E19:E21"/>
    <mergeCell ref="M19:M21"/>
    <mergeCell ref="N19:N21"/>
    <mergeCell ref="P19:P21"/>
    <mergeCell ref="A22:A23"/>
    <mergeCell ref="B22:B23"/>
    <mergeCell ref="C22:C23"/>
    <mergeCell ref="E22:E23"/>
    <mergeCell ref="F22:F23"/>
    <mergeCell ref="G22:G23"/>
    <mergeCell ref="H22:H23"/>
    <mergeCell ref="I22:I23"/>
    <mergeCell ref="J22:J23"/>
    <mergeCell ref="G19:G21"/>
    <mergeCell ref="H19:H21"/>
    <mergeCell ref="I19:I21"/>
    <mergeCell ref="J19:J21"/>
    <mergeCell ref="K19:K21"/>
    <mergeCell ref="L19:L21"/>
    <mergeCell ref="P22:P23"/>
    <mergeCell ref="A24:A25"/>
    <mergeCell ref="B24:B25"/>
    <mergeCell ref="C24:C25"/>
    <mergeCell ref="D24:D25"/>
    <mergeCell ref="E24:E25"/>
    <mergeCell ref="F24:F25"/>
    <mergeCell ref="G24:G25"/>
    <mergeCell ref="O22:O23"/>
    <mergeCell ref="O24:O25"/>
    <mergeCell ref="M22:M23"/>
    <mergeCell ref="M24:M25"/>
    <mergeCell ref="N22:N23"/>
    <mergeCell ref="N24:N25"/>
    <mergeCell ref="P30:P31"/>
    <mergeCell ref="A30:A31"/>
    <mergeCell ref="B30:B31"/>
    <mergeCell ref="C30:C31"/>
    <mergeCell ref="D30:D31"/>
    <mergeCell ref="E30:E31"/>
    <mergeCell ref="F30:F31"/>
    <mergeCell ref="G30:G31"/>
    <mergeCell ref="O30:O31"/>
    <mergeCell ref="H30:H31"/>
    <mergeCell ref="I30:I31"/>
    <mergeCell ref="J30:J31"/>
    <mergeCell ref="K30:K31"/>
    <mergeCell ref="L30:L31"/>
    <mergeCell ref="M30:M31"/>
    <mergeCell ref="N30:N31"/>
    <mergeCell ref="A28:P28"/>
    <mergeCell ref="A18:P18"/>
    <mergeCell ref="P8:P9"/>
    <mergeCell ref="A6:P6"/>
    <mergeCell ref="A10:P10"/>
    <mergeCell ref="B8:B9"/>
    <mergeCell ref="D8:D9"/>
    <mergeCell ref="E8:E9"/>
    <mergeCell ref="H24:H25"/>
    <mergeCell ref="I24:I25"/>
    <mergeCell ref="J24:J25"/>
    <mergeCell ref="K24:K25"/>
    <mergeCell ref="L24:L25"/>
    <mergeCell ref="P24:P25"/>
    <mergeCell ref="K22:K23"/>
    <mergeCell ref="L22:L23"/>
  </mergeCells>
  <pageMargins left="0.70866141732283472" right="0.70866141732283472" top="0.74803149606299213" bottom="0.74803149606299213" header="0.31496062992125984" footer="0.31496062992125984"/>
  <pageSetup paperSize="9" scale="88" fitToHeight="0" orientation="landscape" horizontalDpi="180" verticalDpi="180" r:id="rId1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Лист1!_GoBack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2024-12-04T08:15:58Z</dcterms:modified>
</cp:coreProperties>
</file>